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2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28" i="1" l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<sst xmlns="http://schemas.openxmlformats.org/spreadsheetml/2006/main" count="31" uniqueCount="21">
  <si>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</si>
  <si>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</si>
  <si>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</si>
  <si>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</si>
  <si>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</si>
  <si>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</si>
  <si>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</si>
  <si>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</si>
  <si>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</si>
  <si>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</si>
  <si>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</si>
  <si>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</si>
  <si>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</si>
  <si>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</si>
  <si>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</si>
  <si>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</si>
  <si>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</si>
  <si>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>муниципальных внутренних заимствований на 2022 год</t>
  </si>
  <si>
    <t>2022 год</t>
  </si>
  <si>
    <t xml:space="preserve">            Приложение 11</t>
  </si>
  <si>
    <t xml:space="preserve">            от 22.12.2021 № 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</si>
</sst>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topLeftCell="A22" workbookViewId="0">
      <selection activeCell="B10" sqref="B10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4" t="s">
        <v>19</v>
      </c>
      <c r="C1" s="24"/>
    </row>
    <row r="2" spans="1:3" ht="18.75" x14ac:dyDescent="0.3">
      <c r="B2" s="24" t="s">
        <v>13</v>
      </c>
      <c r="C2" s="24"/>
    </row>
    <row r="3" spans="1:3" ht="18.75" x14ac:dyDescent="0.3">
      <c r="B3" s="24" t="s">
        <v>14</v>
      </c>
      <c r="C3" s="24"/>
    </row>
    <row r="4" spans="1:3" ht="18.75" x14ac:dyDescent="0.3">
      <c r="B4" s="24" t="s">
        <v>15</v>
      </c>
      <c r="C4" s="24"/>
    </row>
    <row r="6" spans="1:3" s="18" customFormat="1" ht="18.75" x14ac:dyDescent="0.3">
      <c r="B6" s="24" t="s">
        <v>19</v>
      </c>
      <c r="C6" s="24"/>
    </row>
    <row r="7" spans="1:3" ht="18.75" x14ac:dyDescent="0.3">
      <c r="B7" s="24" t="s">
        <v>13</v>
      </c>
      <c r="C7" s="24"/>
    </row>
    <row r="8" spans="1:3" ht="18.75" x14ac:dyDescent="0.3">
      <c r="B8" s="24" t="s">
        <v>14</v>
      </c>
      <c r="C8" s="24"/>
    </row>
    <row r="9" spans="1:3" ht="18.75" x14ac:dyDescent="0.3">
      <c r="B9" s="24" t="s">
        <v>20</v>
      </c>
      <c r="C9" s="24"/>
    </row>
    <row r="10" spans="1:3" ht="18.75" x14ac:dyDescent="0.3">
      <c r="A10" s="10"/>
      <c r="B10" s="10"/>
    </row>
    <row r="11" spans="1:3" ht="18" x14ac:dyDescent="0.25">
      <c r="A11" s="1"/>
      <c r="B11" s="1"/>
    </row>
    <row r="12" spans="1:3" ht="18.75" x14ac:dyDescent="0.3">
      <c r="A12" s="28" t="s">
        <v>0</v>
      </c>
      <c r="B12" s="28"/>
      <c r="C12" s="28"/>
    </row>
    <row r="13" spans="1:3" ht="18.75" x14ac:dyDescent="0.3">
      <c r="A13" s="28" t="s">
        <v>17</v>
      </c>
      <c r="B13" s="28"/>
      <c r="C13" s="28"/>
    </row>
    <row r="14" spans="1:3" ht="18" x14ac:dyDescent="0.25">
      <c r="A14" s="1"/>
      <c r="B14" s="1"/>
    </row>
    <row r="15" spans="1:3" ht="39.75" customHeight="1" x14ac:dyDescent="0.25">
      <c r="A15" s="25" t="s">
        <v>1</v>
      </c>
      <c r="B15" s="8" t="s">
        <v>2</v>
      </c>
      <c r="C15" s="8" t="s">
        <v>10</v>
      </c>
    </row>
    <row r="16" spans="1:3" ht="18.75" x14ac:dyDescent="0.25">
      <c r="A16" s="26"/>
      <c r="B16" s="27" t="s">
        <v>18</v>
      </c>
      <c r="C16" s="27"/>
    </row>
    <row r="17" spans="1:3" ht="18.75" x14ac:dyDescent="0.25">
      <c r="A17" s="3">
        <v>1</v>
      </c>
      <c r="B17" s="19">
        <v>2</v>
      </c>
      <c r="C17" s="19">
        <v>3</v>
      </c>
    </row>
    <row r="18" spans="1:3" ht="56.25" x14ac:dyDescent="0.3">
      <c r="A18" s="4" t="s">
        <v>3</v>
      </c>
      <c r="B18" s="20">
        <f>B19-B20</f>
        <v>4700000</v>
      </c>
      <c r="C18" s="22"/>
    </row>
    <row r="19" spans="1:3" ht="18.75" x14ac:dyDescent="0.3">
      <c r="A19" s="5" t="s">
        <v>4</v>
      </c>
      <c r="B19" s="21">
        <v>7000000</v>
      </c>
      <c r="C19" s="22" t="s">
        <v>7</v>
      </c>
    </row>
    <row r="20" spans="1:3" ht="18.75" x14ac:dyDescent="0.3">
      <c r="A20" s="5" t="s">
        <v>5</v>
      </c>
      <c r="B20" s="21">
        <v>2300000</v>
      </c>
      <c r="C20" s="22"/>
    </row>
    <row r="21" spans="1:3" ht="37.5" x14ac:dyDescent="0.3">
      <c r="A21" s="6" t="s">
        <v>6</v>
      </c>
      <c r="B21" s="11">
        <f>B22-B23</f>
        <v>-6200000</v>
      </c>
      <c r="C21" s="22"/>
    </row>
    <row r="22" spans="1:3" ht="18.75" x14ac:dyDescent="0.3">
      <c r="A22" s="7" t="s">
        <v>4</v>
      </c>
      <c r="B22" s="12">
        <v>34300000</v>
      </c>
      <c r="C22" s="22" t="s">
        <v>8</v>
      </c>
    </row>
    <row r="23" spans="1:3" ht="18.75" x14ac:dyDescent="0.3">
      <c r="A23" s="7" t="s">
        <v>5</v>
      </c>
      <c r="B23" s="13">
        <v>40500000</v>
      </c>
      <c r="C23" s="22"/>
    </row>
    <row r="24" spans="1:3" ht="56.25" x14ac:dyDescent="0.3">
      <c r="A24" s="6" t="s">
        <v>9</v>
      </c>
      <c r="B24" s="14">
        <f>B25-B27</f>
        <v>2300000.0000000009</v>
      </c>
      <c r="C24" s="22"/>
    </row>
    <row r="25" spans="1:3" ht="18.75" x14ac:dyDescent="0.3">
      <c r="A25" s="9" t="s">
        <v>4</v>
      </c>
      <c r="B25" s="15">
        <v>8498512.3000000007</v>
      </c>
      <c r="C25" s="22"/>
    </row>
    <row r="26" spans="1:3" ht="37.5" x14ac:dyDescent="0.25">
      <c r="A26" s="9" t="s">
        <v>12</v>
      </c>
      <c r="B26" s="15">
        <v>2698512.3</v>
      </c>
      <c r="C26" s="23">
        <v>44910</v>
      </c>
    </row>
    <row r="27" spans="1:3" ht="18.75" x14ac:dyDescent="0.3">
      <c r="A27" s="7" t="s">
        <v>5</v>
      </c>
      <c r="B27" s="17">
        <v>6198512.2999999998</v>
      </c>
      <c r="C27" s="22"/>
    </row>
    <row r="28" spans="1:3" ht="37.5" x14ac:dyDescent="0.3">
      <c r="A28" s="9" t="s">
        <v>12</v>
      </c>
      <c r="B28" s="13">
        <f>B26</f>
        <v>2698512.3</v>
      </c>
      <c r="C28" s="22"/>
    </row>
    <row r="29" spans="1:3" ht="18.75" x14ac:dyDescent="0.3">
      <c r="A29" s="6" t="s">
        <v>11</v>
      </c>
      <c r="B29" s="16">
        <f>B30-B31</f>
        <v>800000</v>
      </c>
      <c r="C29" s="22"/>
    </row>
    <row r="30" spans="1:3" ht="18.75" x14ac:dyDescent="0.3">
      <c r="A30" s="7" t="s">
        <v>4</v>
      </c>
      <c r="B30" s="13">
        <f>SUM(B19,B22,B25)</f>
        <v>49798512.299999997</v>
      </c>
      <c r="C30" s="22"/>
    </row>
    <row r="31" spans="1:3" ht="18.75" x14ac:dyDescent="0.3">
      <c r="A31" s="7" t="s">
        <v>5</v>
      </c>
      <c r="B31" s="13">
        <f>SUM(B20,B23,B27)</f>
        <v>48998512.299999997</v>
      </c>
      <c r="C31" s="22"/>
    </row>
    <row r="32" spans="1:3" x14ac:dyDescent="0.25">
      <c r="A32" s="2"/>
      <c r="B32" s="2"/>
    </row>
    <row r="33" spans="1:3" ht="18.75" customHeight="1" x14ac:dyDescent="0.3">
      <c r="A33" s="29" t="s">
        <v>16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6KDV5W64NSFS-851842435-4487</_dlc_DocId>
    <_dlc_DocIdUrl xmlns="746016b1-ecc9-410e-95eb-a13f7eb3881b">
      <Url>http://port.admnsk.ru/sites/main/sovet/_layouts/DocIdRedir.aspx?ID=6KDV5W64NSFS-851842435-4487</Url>
      <Description>6KDV5W64NSFS-851842435-4487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164703-017A-4D16-B0C7-FAF37391B1F3}"/>
</file>

<file path=customXml/itemProps2.xml><?xml version="1.0" encoding="utf-8"?>
<ds:datastoreItem xmlns:ds="http://schemas.openxmlformats.org/officeDocument/2006/customXml" ds:itemID="{5A25D347-152B-4159-9145-D9EE4248DC67}"/>
</file>

<file path=customXml/itemProps3.xml><?xml version="1.0" encoding="utf-8"?>
<ds:datastoreItem xmlns:ds="http://schemas.openxmlformats.org/officeDocument/2006/customXml" ds:itemID="{E44A7B39-BD7F-4880-9820-D273C95CE6F9}"/>
</file>

<file path=customXml/itemProps4.xml><?xml version="1.0" encoding="utf-8"?>
<ds:datastoreItem xmlns:ds="http://schemas.openxmlformats.org/officeDocument/2006/customXml" ds:itemID="{08FF59F8-1650-4D5B-B3F0-E74BBC54AE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2022-10-10T11:57:53Z</cp:lastPrinted>
  <dcterms:created xsi:type="dcterms:W3CDTF">2015-10-23T09:08:05Z</dcterms:created>
  <dcterms:modified xsi:type="dcterms:W3CDTF">2022-10-10T11:58:09Z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451500e8-673a-44b5-8cf2-da2cc2f3faa9</vt:lpwstr>
  </property>
  <property fmtid="{D5CDD505-2E9C-101B-9397-08002B2CF9AE}" pid="3" name="ContentTypeId">
    <vt:lpwstr>0x01010042C3C40819EA6044BB412208914E0BAF</vt:lpwstr>
  </property>
</Properties>
</file>